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ABAVA\razpisi 2020\190-inž. storitve - Gorenjka - podizvajalec\RD-po-pregledu SPZ GRS\"/>
    </mc:Choice>
  </mc:AlternateContent>
  <bookViews>
    <workbookView xWindow="-120" yWindow="-120" windowWidth="29040" windowHeight="15840"/>
  </bookViews>
  <sheets>
    <sheet name="Priloga 1-1" sheetId="1" r:id="rId1"/>
  </sheets>
  <externalReferences>
    <externalReference r:id="rId2"/>
  </externalReferences>
  <definedNames>
    <definedName name="_xlnm.Print_Area" localSheetId="0">'Priloga 1-1'!$A$1:$C$59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6" i="1" l="1"/>
  <c r="C55" i="1"/>
  <c r="C53" i="1"/>
  <c r="C46" i="1"/>
  <c r="C45" i="1"/>
  <c r="C44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58" i="1" l="1"/>
  <c r="C59" i="1" s="1"/>
</calcChain>
</file>

<file path=xl/sharedStrings.xml><?xml version="1.0" encoding="utf-8"?>
<sst xmlns="http://schemas.openxmlformats.org/spreadsheetml/2006/main" count="90" uniqueCount="90">
  <si>
    <t>3/1</t>
  </si>
  <si>
    <t>TIRI IN TIRNE NAPRAVE</t>
  </si>
  <si>
    <t>3/3/1/1</t>
  </si>
  <si>
    <t>PREPUSTI MANJŠIH DIMENZIJ (1m)</t>
  </si>
  <si>
    <t>3/3/1/2</t>
  </si>
  <si>
    <t>PREPUST v km 608+466.04 (608+966)</t>
  </si>
  <si>
    <t>3/3/1/3</t>
  </si>
  <si>
    <t>PREPUST v km 608+659.51 (609+159)</t>
  </si>
  <si>
    <t>3/3/1/4</t>
  </si>
  <si>
    <t>PREPUST v km 608+799.98 (609+300)</t>
  </si>
  <si>
    <t>3/3/1/5</t>
  </si>
  <si>
    <t>PREPUST v km 609+007.00 (609+507)</t>
  </si>
  <si>
    <t>3/3/1/6</t>
  </si>
  <si>
    <t>PREPUST v km 609+747.43 (610+248)</t>
  </si>
  <si>
    <t>3/3/1/7</t>
  </si>
  <si>
    <t>PREPUST v km 609+980.13 (610+481)</t>
  </si>
  <si>
    <t>3/3/1/8</t>
  </si>
  <si>
    <t>PREPUST v km 611+782.29 (612+279)</t>
  </si>
  <si>
    <t>3/3/1/9</t>
  </si>
  <si>
    <t>PREPUST v km 612+007.91 (612+505)</t>
  </si>
  <si>
    <t>3/3/1/10</t>
  </si>
  <si>
    <t>PREPUST v km 612+643.73 (613+141)</t>
  </si>
  <si>
    <t>3/3/1/11</t>
  </si>
  <si>
    <t>PREPUST v km 613+693.55 (614+193)</t>
  </si>
  <si>
    <t>3/3/1/12</t>
  </si>
  <si>
    <t>PREPUST v km 615+101.90 (615+602)</t>
  </si>
  <si>
    <t>3/3/1/13</t>
  </si>
  <si>
    <t>PREPUST v km 614+144.52 (614+643)</t>
  </si>
  <si>
    <t>3/3/2/1</t>
  </si>
  <si>
    <t>JEKLEN MOST v km 609+458.38 (609+959)</t>
  </si>
  <si>
    <t>3/3/2/2</t>
  </si>
  <si>
    <t>PODVOZ v km 610+029.61 (610+530)</t>
  </si>
  <si>
    <t>3/3/2/3</t>
  </si>
  <si>
    <t>MOST v km 611+145.77 (611+642)</t>
  </si>
  <si>
    <t>3/3/2/4</t>
  </si>
  <si>
    <t>PODVOZ v km 613+234.13 (613+732)</t>
  </si>
  <si>
    <t>3/3/2/5</t>
  </si>
  <si>
    <t>PODVOZ v km 615+839.56 (616+338)</t>
  </si>
  <si>
    <t>3/3/2/6</t>
  </si>
  <si>
    <t>PODVOZ v km 606+449</t>
  </si>
  <si>
    <t>3/3/2/7</t>
  </si>
  <si>
    <t>PODHOD v km 615+465</t>
  </si>
  <si>
    <t>3/3/3/1</t>
  </si>
  <si>
    <t>SANACIJA OPORNIH ZIDOV</t>
  </si>
  <si>
    <t>3/3/3/2</t>
  </si>
  <si>
    <t>OPORNI ZID od km 606+913.7 do km 607+011.1</t>
  </si>
  <si>
    <t>3/3/3/3</t>
  </si>
  <si>
    <t>OPORNI ZID od km 607+117 do km 607+188</t>
  </si>
  <si>
    <t>3/3/3/4</t>
  </si>
  <si>
    <t>OPORNI ZID od km 607+501 do km 607+590</t>
  </si>
  <si>
    <t>3/4</t>
  </si>
  <si>
    <t>NAČRT PHO</t>
  </si>
  <si>
    <t xml:space="preserve">4/1 </t>
  </si>
  <si>
    <t>ELEKTRIČNA VOZNA MREŽA</t>
  </si>
  <si>
    <t>4/2/2</t>
  </si>
  <si>
    <t>ZUNANJA RAZSVETLJAVA POSTAJALIŠČA GLOBOKO</t>
  </si>
  <si>
    <t>6/1</t>
  </si>
  <si>
    <t>6/4</t>
  </si>
  <si>
    <t>TK NAPRAVE POSTAJALIŠČA GLOBOKO</t>
  </si>
  <si>
    <t>9/9/2</t>
  </si>
  <si>
    <t>INFORMACIJSKE OZNAKE IN OPREMA – POSTAJALIŠČE GLOBOKO</t>
  </si>
  <si>
    <t>SKUPAJ brez DDV:</t>
  </si>
  <si>
    <t>- POTNIŠKI PERON IN PREDPOSTAJNI PLATO - POSTAJALIŠČE GLOBOKO</t>
  </si>
  <si>
    <t>- Prepust v km 610+563,46 (611+065,67)</t>
  </si>
  <si>
    <t>- Prepust v km 610+796,00 (611+292,18)</t>
  </si>
  <si>
    <t>- Prepust v km 611+020,69 (611+521,82)</t>
  </si>
  <si>
    <t>- Prepust v km 611+521,09 (612+017,38)</t>
  </si>
  <si>
    <t>- Prepust v km 612+091,96 (612+588,77)</t>
  </si>
  <si>
    <t>- Prepust v km 612+222,71 (612+719,39)</t>
  </si>
  <si>
    <t>- Prepust v km 612+459,22 (612+956,17)</t>
  </si>
  <si>
    <t>- Oporni zid od km 610+079 do km 610+414 OZ 5 - D</t>
  </si>
  <si>
    <t xml:space="preserve">- Oporni zid od km 610+502 do km 610+793 OZ 6 - D </t>
  </si>
  <si>
    <t>- Oporni zid od km 611+194 do km 611+232 OZ 7 - D</t>
  </si>
  <si>
    <t>- Oporni zid od km 611+194 do km 611+232 OZ 8 - L</t>
  </si>
  <si>
    <t>- Oporni zid od km 611+467 do km 611+500 OZ 9 - D</t>
  </si>
  <si>
    <t>- Oporni zid od km 611+467 do km 611+500 OZ 10 - L</t>
  </si>
  <si>
    <t>- APO 11</t>
  </si>
  <si>
    <t>- APO 12</t>
  </si>
  <si>
    <t>- APO 14</t>
  </si>
  <si>
    <t>- ZGORNJI USTROJ
(od km 610+048,34 do km 613+256,57)</t>
  </si>
  <si>
    <t>- SPODNJI USTROJ IN ODVODNJAVANJE
(od km 610+048,34 do km 613+256,57)</t>
  </si>
  <si>
    <t>- Gradbena dela
(od km 610+048,34 do km 613+256,57)</t>
  </si>
  <si>
    <t>PRESTAVITEV IN ZAŠČITA SV IN TK  NAPRAV
(od km 610+048,34 do km 613+256,57)</t>
  </si>
  <si>
    <t>SPLOŠNA DELA
(v razmerju za odsek od km 610+048,34 do km 613+256,57)</t>
  </si>
  <si>
    <t>OPIS POSTAVKE</t>
  </si>
  <si>
    <t>ŠT.</t>
  </si>
  <si>
    <r>
      <t xml:space="preserve">KOLIČINA
</t>
    </r>
    <r>
      <rPr>
        <sz val="11"/>
        <rFont val="Arial"/>
        <family val="2"/>
        <charset val="238"/>
      </rPr>
      <t>(izražena kot vrednost izvajalca del)</t>
    </r>
  </si>
  <si>
    <r>
      <t xml:space="preserve">za sodelovanje pri izvedbi inženirskih storitev v fazi gradnje projekta
Nadgradnja glavne železniške proge št. 20 Ljubljana - Jesenice - d.m.
na odseku Podnart – Lesce Bled
</t>
    </r>
    <r>
      <rPr>
        <sz val="11"/>
        <rFont val="Arial"/>
        <family val="2"/>
        <charset val="238"/>
      </rPr>
      <t>(od km 610+048,34 do km 613+256,57)
(od profila 145 do profila 257)</t>
    </r>
  </si>
  <si>
    <t xml:space="preserve">NEPREDVIDENA DELA </t>
  </si>
  <si>
    <t>Priloga 1/1 - OCENJENA VREDNOST GRADBENIH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</si>
</sst>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0\ &quot;€&quot;"/>
    <numFmt numFmtId="166" formatCode="_-* #,##0.00\ _S_I_T_-;\-* #,##0.00\ _S_I_T_-;_-* &quot;-&quot;??\ _S_I_T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left" vertical="top"/>
    </xf>
    <xf numFmtId="0" fontId="0" fillId="0" borderId="0" xfId="0"/>
    <xf numFmtId="49" fontId="5" fillId="0" borderId="4" xfId="1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left" vertical="top"/>
    </xf>
    <xf numFmtId="165" fontId="8" fillId="0" borderId="4" xfId="1" applyNumberFormat="1" applyFont="1" applyFill="1" applyBorder="1" applyAlignment="1">
      <alignment horizontal="right" vertical="top"/>
    </xf>
    <xf numFmtId="49" fontId="5" fillId="0" borderId="5" xfId="1" applyNumberFormat="1" applyFont="1" applyFill="1" applyBorder="1" applyAlignment="1">
      <alignment horizontal="right" vertical="top"/>
    </xf>
    <xf numFmtId="0" fontId="7" fillId="0" borderId="5" xfId="0" quotePrefix="1" applyFont="1" applyFill="1" applyBorder="1" applyAlignment="1">
      <alignment horizontal="left" vertical="top" wrapText="1"/>
    </xf>
    <xf numFmtId="165" fontId="5" fillId="0" borderId="5" xfId="1" applyNumberFormat="1" applyFont="1" applyFill="1" applyBorder="1" applyAlignment="1">
      <alignment horizontal="right" vertical="top"/>
    </xf>
    <xf numFmtId="49" fontId="5" fillId="0" borderId="2" xfId="1" applyNumberFormat="1" applyFont="1" applyFill="1" applyBorder="1" applyAlignment="1">
      <alignment horizontal="right" vertical="top"/>
    </xf>
    <xf numFmtId="0" fontId="7" fillId="0" borderId="2" xfId="0" quotePrefix="1" applyFont="1" applyFill="1" applyBorder="1" applyAlignment="1">
      <alignment horizontal="left" vertical="top" wrapText="1"/>
    </xf>
    <xf numFmtId="165" fontId="5" fillId="0" borderId="2" xfId="1" applyNumberFormat="1" applyFont="1" applyFill="1" applyBorder="1" applyAlignment="1">
      <alignment horizontal="right" vertical="top"/>
    </xf>
    <xf numFmtId="165" fontId="5" fillId="0" borderId="4" xfId="1" applyNumberFormat="1" applyFont="1" applyFill="1" applyBorder="1" applyAlignment="1">
      <alignment horizontal="right" vertical="top"/>
    </xf>
    <xf numFmtId="49" fontId="5" fillId="0" borderId="3" xfId="1" applyNumberFormat="1" applyFont="1" applyFill="1" applyBorder="1" applyAlignment="1">
      <alignment horizontal="right" vertical="top"/>
    </xf>
    <xf numFmtId="0" fontId="7" fillId="0" borderId="3" xfId="0" applyFont="1" applyFill="1" applyBorder="1" applyAlignment="1">
      <alignment horizontal="left" vertical="top"/>
    </xf>
    <xf numFmtId="165" fontId="5" fillId="0" borderId="3" xfId="1" applyNumberFormat="1" applyFont="1" applyFill="1" applyBorder="1" applyAlignment="1">
      <alignment horizontal="right" vertical="top"/>
    </xf>
    <xf numFmtId="0" fontId="7" fillId="0" borderId="3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49" fontId="5" fillId="0" borderId="1" xfId="1" applyNumberFormat="1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>
      <alignment horizontal="right" vertical="top"/>
    </xf>
    <xf numFmtId="49" fontId="5" fillId="0" borderId="1" xfId="1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0" fontId="6" fillId="2" borderId="3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right" vertical="top"/>
    </xf>
    <xf numFmtId="0" fontId="6" fillId="2" borderId="2" xfId="1" applyFont="1" applyFill="1" applyBorder="1" applyAlignment="1">
      <alignment horizontal="left" vertical="top"/>
    </xf>
    <xf numFmtId="165" fontId="6" fillId="2" borderId="2" xfId="1" applyNumberFormat="1" applyFont="1" applyFill="1" applyBorder="1" applyAlignment="1">
      <alignment horizontal="right" vertical="top"/>
    </xf>
    <xf numFmtId="0" fontId="0" fillId="0" borderId="0" xfId="0" applyNumberFormat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top"/>
    </xf>
    <xf numFmtId="0" fontId="4" fillId="0" borderId="0" xfId="1" applyFont="1" applyAlignment="1">
      <alignment horizontal="center" vertical="top"/>
    </xf>
    <xf numFmtId="0" fontId="0" fillId="0" borderId="0" xfId="0" applyAlignment="1">
      <alignment vertical="top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</cellXfs>
  <cellStyles count="10">
    <cellStyle name="Comma 2 2 2" xfId="2"/>
    <cellStyle name="Comma 3" xfId="7"/>
    <cellStyle name="Navadno" xfId="0" builtinId="0"/>
    <cellStyle name="Navadno 2" xfId="9"/>
    <cellStyle name="Navadno 2 2" xfId="3"/>
    <cellStyle name="Normal 2 2" xfId="1"/>
    <cellStyle name="Normal 4" xfId="8"/>
    <cellStyle name="Vejica 2" xfId="4"/>
    <cellStyle name="Vejica 2 2" xfId="6"/>
    <cellStyle name="Vejica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8\01%20arhiv\01%20PROJEKTI\04%20Nadgradnja%20&#382;elezni&#353;ke%20proge%20LJ-JE\02%20Odsek%20Podnart-LB\03%20Pogodbe\Pogodbeni%20predra&#269;un\4_0_popravljeni%20ponudbeni_predra&#269;un_5_odda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na rekapitulacija"/>
      <sheetName val="3_1"/>
      <sheetName val="3_2"/>
      <sheetName val="3_3_1_1"/>
      <sheetName val="3_3_1_2"/>
      <sheetName val="3_3_1_3"/>
      <sheetName val="3_3_1_4"/>
      <sheetName val="3_3_1_5"/>
      <sheetName val="3_3_1_6"/>
      <sheetName val="3_3_1_7"/>
      <sheetName val="3_3_1_8"/>
      <sheetName val="3_3_1_9"/>
      <sheetName val="3_3_1_10"/>
      <sheetName val="3_3_1_11"/>
      <sheetName val="3_3_1_12"/>
      <sheetName val="3_3_1_13"/>
      <sheetName val="3_3_2_1"/>
      <sheetName val="3_3_2_2"/>
      <sheetName val="3_3_2_3"/>
      <sheetName val="3_3_2_4"/>
      <sheetName val="3_3_2_5"/>
      <sheetName val="3_3_2_6"/>
      <sheetName val="3_3_2_7"/>
      <sheetName val="3_3_2_8"/>
      <sheetName val="3_3_3_1"/>
      <sheetName val="3_3_3_2"/>
      <sheetName val="3_3_3_3"/>
      <sheetName val="3_3_3_4"/>
      <sheetName val="3_4"/>
      <sheetName val="3_5"/>
      <sheetName val="3_6"/>
      <sheetName val="4_1"/>
      <sheetName val="4_2_1"/>
      <sheetName val="4_2_2"/>
      <sheetName val="4_2_3"/>
      <sheetName val="6_1"/>
      <sheetName val="6_2"/>
      <sheetName val="6_3"/>
      <sheetName val="6_4"/>
      <sheetName val="6_5"/>
      <sheetName val="6_6"/>
      <sheetName val="6_7"/>
      <sheetName val="9_9_1"/>
      <sheetName val="9_9_2"/>
      <sheetName val="9_9_3"/>
      <sheetName val="6_3 Progovno kabliranje"/>
      <sheetName val="6_6_TK Lesce Bled"/>
      <sheetName val="6_7 PTS in PDH"/>
      <sheetName val="6_5 TK Kranj"/>
      <sheetName val="6_3 TK Sl.J"/>
      <sheetName val="Splošna dela"/>
    </sheetNames>
    <sheetDataSet>
      <sheetData sheetId="0"/>
      <sheetData sheetId="1">
        <row r="17">
          <cell r="G17">
            <v>12865958.380000003</v>
          </cell>
        </row>
      </sheetData>
      <sheetData sheetId="2">
        <row r="12">
          <cell r="G12">
            <v>57034.98</v>
          </cell>
        </row>
      </sheetData>
      <sheetData sheetId="3">
        <row r="28">
          <cell r="G28">
            <v>322942.12000000005</v>
          </cell>
        </row>
      </sheetData>
      <sheetData sheetId="4">
        <row r="15">
          <cell r="G15">
            <v>81516.09</v>
          </cell>
        </row>
      </sheetData>
      <sheetData sheetId="5">
        <row r="15">
          <cell r="G15">
            <v>109405.24</v>
          </cell>
        </row>
      </sheetData>
      <sheetData sheetId="6">
        <row r="19">
          <cell r="G19">
            <v>87130.260000000009</v>
          </cell>
        </row>
      </sheetData>
      <sheetData sheetId="7">
        <row r="19">
          <cell r="G19">
            <v>95297.959999999992</v>
          </cell>
        </row>
      </sheetData>
      <sheetData sheetId="8">
        <row r="15">
          <cell r="G15">
            <v>64778.100000000006</v>
          </cell>
        </row>
      </sheetData>
      <sheetData sheetId="9">
        <row r="14">
          <cell r="G14">
            <v>31417.620000000006</v>
          </cell>
        </row>
      </sheetData>
      <sheetData sheetId="10">
        <row r="19">
          <cell r="G19">
            <v>58089.229999999996</v>
          </cell>
        </row>
      </sheetData>
      <sheetData sheetId="11">
        <row r="19">
          <cell r="G19">
            <v>67627.28</v>
          </cell>
        </row>
      </sheetData>
      <sheetData sheetId="12">
        <row r="15">
          <cell r="G15">
            <v>143800.95999999999</v>
          </cell>
        </row>
      </sheetData>
      <sheetData sheetId="13">
        <row r="15">
          <cell r="G15">
            <v>84788.98000000001</v>
          </cell>
        </row>
      </sheetData>
      <sheetData sheetId="14">
        <row r="15">
          <cell r="G15">
            <v>102991.56999999998</v>
          </cell>
        </row>
      </sheetData>
      <sheetData sheetId="15">
        <row r="15">
          <cell r="G15">
            <v>19586.39</v>
          </cell>
        </row>
      </sheetData>
      <sheetData sheetId="16">
        <row r="13">
          <cell r="G13">
            <v>721870.01000000013</v>
          </cell>
        </row>
      </sheetData>
      <sheetData sheetId="17">
        <row r="14">
          <cell r="G14">
            <v>123967.04000000001</v>
          </cell>
        </row>
      </sheetData>
      <sheetData sheetId="18">
        <row r="15">
          <cell r="G15">
            <v>185038.93999999997</v>
          </cell>
        </row>
      </sheetData>
      <sheetData sheetId="19">
        <row r="15">
          <cell r="G15">
            <v>117746.09</v>
          </cell>
        </row>
      </sheetData>
      <sheetData sheetId="20">
        <row r="14">
          <cell r="G14">
            <v>100492.83999999998</v>
          </cell>
        </row>
      </sheetData>
      <sheetData sheetId="21">
        <row r="15">
          <cell r="G15">
            <v>186993.71000000002</v>
          </cell>
        </row>
      </sheetData>
      <sheetData sheetId="22">
        <row r="15">
          <cell r="G15">
            <v>76721.059999999983</v>
          </cell>
        </row>
      </sheetData>
      <sheetData sheetId="23">
        <row r="16">
          <cell r="G16">
            <v>1012195.38</v>
          </cell>
        </row>
      </sheetData>
      <sheetData sheetId="24">
        <row r="59">
          <cell r="G59">
            <v>641248.52</v>
          </cell>
        </row>
      </sheetData>
      <sheetData sheetId="25">
        <row r="15">
          <cell r="G15">
            <v>428024.69</v>
          </cell>
        </row>
      </sheetData>
      <sheetData sheetId="26">
        <row r="14">
          <cell r="G14">
            <v>156443.86000000002</v>
          </cell>
        </row>
      </sheetData>
      <sheetData sheetId="27">
        <row r="14">
          <cell r="G14">
            <v>58725.29</v>
          </cell>
        </row>
      </sheetData>
      <sheetData sheetId="28">
        <row r="17">
          <cell r="G17">
            <v>2737964.7299999995</v>
          </cell>
        </row>
      </sheetData>
      <sheetData sheetId="29">
        <row r="25">
          <cell r="G25">
            <v>817908.92999999993</v>
          </cell>
        </row>
      </sheetData>
      <sheetData sheetId="30">
        <row r="16">
          <cell r="G16">
            <v>64268.75</v>
          </cell>
        </row>
      </sheetData>
      <sheetData sheetId="31">
        <row r="17">
          <cell r="G17">
            <v>5095033.03</v>
          </cell>
        </row>
      </sheetData>
      <sheetData sheetId="32">
        <row r="13">
          <cell r="G13">
            <v>91081.79</v>
          </cell>
        </row>
      </sheetData>
      <sheetData sheetId="33">
        <row r="13">
          <cell r="G13">
            <v>91914.12</v>
          </cell>
        </row>
      </sheetData>
      <sheetData sheetId="34">
        <row r="13">
          <cell r="G13">
            <v>86188.83</v>
          </cell>
        </row>
      </sheetData>
      <sheetData sheetId="35">
        <row r="14">
          <cell r="G14">
            <v>2394055.35</v>
          </cell>
        </row>
      </sheetData>
      <sheetData sheetId="36">
        <row r="19">
          <cell r="G19">
            <v>2100027.2000000002</v>
          </cell>
        </row>
      </sheetData>
      <sheetData sheetId="37">
        <row r="22">
          <cell r="G22">
            <v>235510.28</v>
          </cell>
        </row>
      </sheetData>
      <sheetData sheetId="38">
        <row r="23">
          <cell r="G23">
            <v>276052.37</v>
          </cell>
        </row>
      </sheetData>
      <sheetData sheetId="39">
        <row r="23">
          <cell r="G23">
            <v>330294.24000000005</v>
          </cell>
        </row>
      </sheetData>
      <sheetData sheetId="40">
        <row r="20">
          <cell r="G20">
            <v>335027.63</v>
          </cell>
        </row>
      </sheetData>
      <sheetData sheetId="41">
        <row r="14">
          <cell r="G14">
            <v>79058.400000000009</v>
          </cell>
        </row>
      </sheetData>
      <sheetData sheetId="42">
        <row r="10">
          <cell r="G10">
            <v>9826.739999999998</v>
          </cell>
        </row>
      </sheetData>
      <sheetData sheetId="43">
        <row r="10">
          <cell r="G10">
            <v>7662.6</v>
          </cell>
        </row>
      </sheetData>
      <sheetData sheetId="44">
        <row r="10">
          <cell r="G10">
            <v>17761.290000000005</v>
          </cell>
        </row>
      </sheetData>
      <sheetData sheetId="45">
        <row r="13">
          <cell r="G13">
            <v>729590.91</v>
          </cell>
        </row>
      </sheetData>
      <sheetData sheetId="46">
        <row r="13">
          <cell r="G13">
            <v>77478.850000000006</v>
          </cell>
        </row>
      </sheetData>
      <sheetData sheetId="47">
        <row r="12">
          <cell r="G12">
            <v>67951.039999999994</v>
          </cell>
        </row>
      </sheetData>
      <sheetData sheetId="48">
        <row r="12">
          <cell r="G12">
            <v>65155.670000000013</v>
          </cell>
        </row>
      </sheetData>
      <sheetData sheetId="49">
        <row r="14">
          <cell r="G14">
            <v>77241.66</v>
          </cell>
        </row>
      </sheetData>
      <sheetData sheetId="50">
        <row r="11">
          <cell r="G11">
            <v>1158952.04</v>
          </cell>
        </row>
      </sheetData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tabSelected="1" zoomScaleNormal="100" zoomScaleSheetLayoutView="100" workbookViewId="0">
      <selection activeCell="G17" sqref="G17"/>
    </sheetView>
  </sheetViews>
  <sheetFormatPr defaultRowHeight="15" x14ac:dyDescent="0.25"/>
  <cols>
    <col min="1" max="1" width="10.5703125" style="17" customWidth="1"/>
    <col min="2" max="2" width="65.7109375" style="17" customWidth="1"/>
    <col min="3" max="3" width="18.7109375" style="17" customWidth="1"/>
    <col min="4" max="4" width="13.5703125" customWidth="1"/>
    <col min="5" max="5" width="23" customWidth="1"/>
    <col min="6" max="6" width="17.42578125" customWidth="1"/>
    <col min="7" max="7" width="22.7109375" customWidth="1"/>
  </cols>
  <sheetData>
    <row r="1" spans="1:4" ht="28.5" customHeight="1" x14ac:dyDescent="0.25">
      <c r="A1" s="38" t="s">
        <v>89</v>
      </c>
      <c r="B1" s="39"/>
      <c r="C1" s="39"/>
    </row>
    <row r="2" spans="1:4" ht="100.5" customHeight="1" x14ac:dyDescent="0.25">
      <c r="A2" s="37" t="s">
        <v>87</v>
      </c>
      <c r="B2" s="37"/>
      <c r="C2" s="37"/>
    </row>
    <row r="3" spans="1:4" ht="15.75" x14ac:dyDescent="0.25">
      <c r="A3" s="35"/>
      <c r="B3" s="36"/>
      <c r="C3" s="36"/>
    </row>
    <row r="4" spans="1:4" s="2" customFormat="1" ht="15.75" x14ac:dyDescent="0.25">
      <c r="A4" s="23"/>
      <c r="B4" s="17"/>
      <c r="C4" s="17"/>
    </row>
    <row r="5" spans="1:4" ht="57.75" x14ac:dyDescent="0.25">
      <c r="A5" s="24" t="s">
        <v>85</v>
      </c>
      <c r="B5" s="24" t="s">
        <v>84</v>
      </c>
      <c r="C5" s="25" t="s">
        <v>86</v>
      </c>
    </row>
    <row r="6" spans="1:4" x14ac:dyDescent="0.25">
      <c r="A6" s="3" t="s">
        <v>0</v>
      </c>
      <c r="B6" s="4" t="s">
        <v>1</v>
      </c>
      <c r="C6" s="5"/>
    </row>
    <row r="7" spans="1:4" ht="28.5" x14ac:dyDescent="0.25">
      <c r="A7" s="6"/>
      <c r="B7" s="7" t="s">
        <v>79</v>
      </c>
      <c r="C7" s="8">
        <v>2117414.5559999999</v>
      </c>
      <c r="D7" s="1"/>
    </row>
    <row r="8" spans="1:4" ht="28.5" x14ac:dyDescent="0.25">
      <c r="A8" s="6"/>
      <c r="B8" s="7" t="s">
        <v>80</v>
      </c>
      <c r="C8" s="8">
        <v>1504921.4070000001</v>
      </c>
    </row>
    <row r="9" spans="1:4" ht="28.5" x14ac:dyDescent="0.25">
      <c r="A9" s="9"/>
      <c r="B9" s="10" t="s">
        <v>62</v>
      </c>
      <c r="C9" s="11">
        <v>121406.56000000001</v>
      </c>
    </row>
    <row r="10" spans="1:4" x14ac:dyDescent="0.25">
      <c r="A10" s="3" t="s">
        <v>2</v>
      </c>
      <c r="B10" s="4" t="s">
        <v>3</v>
      </c>
      <c r="C10" s="12"/>
    </row>
    <row r="11" spans="1:4" s="2" customFormat="1" x14ac:dyDescent="0.25">
      <c r="A11" s="6"/>
      <c r="B11" s="7" t="s">
        <v>63</v>
      </c>
      <c r="C11" s="8">
        <v>16522.870000000003</v>
      </c>
    </row>
    <row r="12" spans="1:4" s="2" customFormat="1" x14ac:dyDescent="0.25">
      <c r="A12" s="6"/>
      <c r="B12" s="7" t="s">
        <v>64</v>
      </c>
      <c r="C12" s="8">
        <v>16957.77</v>
      </c>
    </row>
    <row r="13" spans="1:4" s="2" customFormat="1" x14ac:dyDescent="0.25">
      <c r="A13" s="6"/>
      <c r="B13" s="7" t="s">
        <v>65</v>
      </c>
      <c r="C13" s="8">
        <v>16078.649999999998</v>
      </c>
    </row>
    <row r="14" spans="1:4" s="2" customFormat="1" x14ac:dyDescent="0.25">
      <c r="A14" s="6"/>
      <c r="B14" s="7" t="s">
        <v>66</v>
      </c>
      <c r="C14" s="8">
        <v>16006.93</v>
      </c>
    </row>
    <row r="15" spans="1:4" s="2" customFormat="1" x14ac:dyDescent="0.25">
      <c r="A15" s="6"/>
      <c r="B15" s="7" t="s">
        <v>67</v>
      </c>
      <c r="C15" s="8">
        <v>17191.110000000004</v>
      </c>
    </row>
    <row r="16" spans="1:4" s="2" customFormat="1" x14ac:dyDescent="0.25">
      <c r="A16" s="6"/>
      <c r="B16" s="7" t="s">
        <v>68</v>
      </c>
      <c r="C16" s="8">
        <v>16903.580000000002</v>
      </c>
    </row>
    <row r="17" spans="1:3" s="2" customFormat="1" x14ac:dyDescent="0.25">
      <c r="A17" s="9"/>
      <c r="B17" s="10" t="s">
        <v>69</v>
      </c>
      <c r="C17" s="11">
        <v>16684.260000000002</v>
      </c>
    </row>
    <row r="18" spans="1:3" x14ac:dyDescent="0.25">
      <c r="A18" s="13" t="s">
        <v>4</v>
      </c>
      <c r="B18" s="14" t="s">
        <v>5</v>
      </c>
      <c r="C18" s="15">
        <f>'[1]3_3_1_2'!G15</f>
        <v>81516.09</v>
      </c>
    </row>
    <row r="19" spans="1:3" x14ac:dyDescent="0.25">
      <c r="A19" s="13" t="s">
        <v>6</v>
      </c>
      <c r="B19" s="14" t="s">
        <v>7</v>
      </c>
      <c r="C19" s="15">
        <f>'[1]3_3_1_3'!G15</f>
        <v>109405.24</v>
      </c>
    </row>
    <row r="20" spans="1:3" x14ac:dyDescent="0.25">
      <c r="A20" s="13" t="s">
        <v>8</v>
      </c>
      <c r="B20" s="14" t="s">
        <v>9</v>
      </c>
      <c r="C20" s="15">
        <f>'[1]3_3_1_4'!G19</f>
        <v>87130.260000000009</v>
      </c>
    </row>
    <row r="21" spans="1:3" x14ac:dyDescent="0.25">
      <c r="A21" s="13" t="s">
        <v>10</v>
      </c>
      <c r="B21" s="14" t="s">
        <v>11</v>
      </c>
      <c r="C21" s="15">
        <f>'[1]3_3_1_5'!G19</f>
        <v>95297.959999999992</v>
      </c>
    </row>
    <row r="22" spans="1:3" x14ac:dyDescent="0.25">
      <c r="A22" s="13" t="s">
        <v>12</v>
      </c>
      <c r="B22" s="14" t="s">
        <v>13</v>
      </c>
      <c r="C22" s="15">
        <f>'[1]3_3_1_6'!G15</f>
        <v>64778.100000000006</v>
      </c>
    </row>
    <row r="23" spans="1:3" x14ac:dyDescent="0.25">
      <c r="A23" s="13" t="s">
        <v>14</v>
      </c>
      <c r="B23" s="14" t="s">
        <v>15</v>
      </c>
      <c r="C23" s="15">
        <f>'[1]3_3_1_7'!G14</f>
        <v>31417.620000000006</v>
      </c>
    </row>
    <row r="24" spans="1:3" x14ac:dyDescent="0.25">
      <c r="A24" s="13" t="s">
        <v>16</v>
      </c>
      <c r="B24" s="14" t="s">
        <v>17</v>
      </c>
      <c r="C24" s="15">
        <f>'[1]3_3_1_8'!G19</f>
        <v>58089.229999999996</v>
      </c>
    </row>
    <row r="25" spans="1:3" x14ac:dyDescent="0.25">
      <c r="A25" s="13" t="s">
        <v>18</v>
      </c>
      <c r="B25" s="14" t="s">
        <v>19</v>
      </c>
      <c r="C25" s="15">
        <f>'[1]3_3_1_9'!G19</f>
        <v>67627.28</v>
      </c>
    </row>
    <row r="26" spans="1:3" x14ac:dyDescent="0.25">
      <c r="A26" s="13" t="s">
        <v>20</v>
      </c>
      <c r="B26" s="14" t="s">
        <v>21</v>
      </c>
      <c r="C26" s="15">
        <f>'[1]3_3_1_10'!G15</f>
        <v>143800.95999999999</v>
      </c>
    </row>
    <row r="27" spans="1:3" x14ac:dyDescent="0.25">
      <c r="A27" s="13" t="s">
        <v>22</v>
      </c>
      <c r="B27" s="14" t="s">
        <v>23</v>
      </c>
      <c r="C27" s="15">
        <f>'[1]3_3_1_11'!G15</f>
        <v>84788.98000000001</v>
      </c>
    </row>
    <row r="28" spans="1:3" x14ac:dyDescent="0.25">
      <c r="A28" s="13" t="s">
        <v>24</v>
      </c>
      <c r="B28" s="14" t="s">
        <v>25</v>
      </c>
      <c r="C28" s="15">
        <f>'[1]3_3_1_12'!G15</f>
        <v>102991.56999999998</v>
      </c>
    </row>
    <row r="29" spans="1:3" x14ac:dyDescent="0.25">
      <c r="A29" s="13" t="s">
        <v>26</v>
      </c>
      <c r="B29" s="14" t="s">
        <v>27</v>
      </c>
      <c r="C29" s="15">
        <f>'[1]3_3_1_13'!G15</f>
        <v>19586.39</v>
      </c>
    </row>
    <row r="30" spans="1:3" x14ac:dyDescent="0.25">
      <c r="A30" s="13" t="s">
        <v>28</v>
      </c>
      <c r="B30" s="14" t="s">
        <v>29</v>
      </c>
      <c r="C30" s="15">
        <f>'[1]3_3_2_1'!G13</f>
        <v>721870.01000000013</v>
      </c>
    </row>
    <row r="31" spans="1:3" x14ac:dyDescent="0.25">
      <c r="A31" s="13" t="s">
        <v>30</v>
      </c>
      <c r="B31" s="14" t="s">
        <v>31</v>
      </c>
      <c r="C31" s="15">
        <f>'[1]3_3_2_2'!G14</f>
        <v>123967.04000000001</v>
      </c>
    </row>
    <row r="32" spans="1:3" x14ac:dyDescent="0.25">
      <c r="A32" s="13" t="s">
        <v>32</v>
      </c>
      <c r="B32" s="14" t="s">
        <v>33</v>
      </c>
      <c r="C32" s="15">
        <f>'[1]3_3_2_3'!G15</f>
        <v>185038.93999999997</v>
      </c>
    </row>
    <row r="33" spans="1:3" x14ac:dyDescent="0.25">
      <c r="A33" s="13" t="s">
        <v>34</v>
      </c>
      <c r="B33" s="14" t="s">
        <v>35</v>
      </c>
      <c r="C33" s="15">
        <f>'[1]3_3_2_4'!G15</f>
        <v>117746.09</v>
      </c>
    </row>
    <row r="34" spans="1:3" x14ac:dyDescent="0.25">
      <c r="A34" s="13" t="s">
        <v>36</v>
      </c>
      <c r="B34" s="14" t="s">
        <v>37</v>
      </c>
      <c r="C34" s="15">
        <f>'[1]3_3_2_5'!G14</f>
        <v>100492.83999999998</v>
      </c>
    </row>
    <row r="35" spans="1:3" x14ac:dyDescent="0.25">
      <c r="A35" s="13" t="s">
        <v>38</v>
      </c>
      <c r="B35" s="14" t="s">
        <v>39</v>
      </c>
      <c r="C35" s="15">
        <f>'[1]3_3_2_6'!G15</f>
        <v>186993.71000000002</v>
      </c>
    </row>
    <row r="36" spans="1:3" x14ac:dyDescent="0.25">
      <c r="A36" s="13" t="s">
        <v>40</v>
      </c>
      <c r="B36" s="14" t="s">
        <v>41</v>
      </c>
      <c r="C36" s="15">
        <f>'[1]3_3_2_7'!G15</f>
        <v>76721.059999999983</v>
      </c>
    </row>
    <row r="37" spans="1:3" x14ac:dyDescent="0.25">
      <c r="A37" s="3" t="s">
        <v>42</v>
      </c>
      <c r="B37" s="4" t="s">
        <v>43</v>
      </c>
      <c r="C37" s="12"/>
    </row>
    <row r="38" spans="1:3" s="2" customFormat="1" x14ac:dyDescent="0.25">
      <c r="A38" s="6"/>
      <c r="B38" s="7" t="s">
        <v>70</v>
      </c>
      <c r="C38" s="8">
        <v>215642.58</v>
      </c>
    </row>
    <row r="39" spans="1:3" s="2" customFormat="1" x14ac:dyDescent="0.25">
      <c r="A39" s="6"/>
      <c r="B39" s="7" t="s">
        <v>71</v>
      </c>
      <c r="C39" s="8">
        <v>101481.21</v>
      </c>
    </row>
    <row r="40" spans="1:3" s="2" customFormat="1" x14ac:dyDescent="0.25">
      <c r="A40" s="6"/>
      <c r="B40" s="7" t="s">
        <v>72</v>
      </c>
      <c r="C40" s="8">
        <v>17003.22</v>
      </c>
    </row>
    <row r="41" spans="1:3" s="2" customFormat="1" x14ac:dyDescent="0.25">
      <c r="A41" s="6"/>
      <c r="B41" s="7" t="s">
        <v>73</v>
      </c>
      <c r="C41" s="8">
        <v>20134.009999999998</v>
      </c>
    </row>
    <row r="42" spans="1:3" s="2" customFormat="1" x14ac:dyDescent="0.25">
      <c r="A42" s="6"/>
      <c r="B42" s="7" t="s">
        <v>74</v>
      </c>
      <c r="C42" s="8">
        <v>31037.56</v>
      </c>
    </row>
    <row r="43" spans="1:3" s="2" customFormat="1" x14ac:dyDescent="0.25">
      <c r="A43" s="9"/>
      <c r="B43" s="10" t="s">
        <v>75</v>
      </c>
      <c r="C43" s="11">
        <v>16954.59</v>
      </c>
    </row>
    <row r="44" spans="1:3" x14ac:dyDescent="0.25">
      <c r="A44" s="13" t="s">
        <v>44</v>
      </c>
      <c r="B44" s="14" t="s">
        <v>45</v>
      </c>
      <c r="C44" s="15">
        <f>'[1]3_3_3_2'!G15</f>
        <v>428024.69</v>
      </c>
    </row>
    <row r="45" spans="1:3" x14ac:dyDescent="0.25">
      <c r="A45" s="13" t="s">
        <v>46</v>
      </c>
      <c r="B45" s="14" t="s">
        <v>47</v>
      </c>
      <c r="C45" s="15">
        <f>'[1]3_3_3_3'!G14</f>
        <v>156443.86000000002</v>
      </c>
    </row>
    <row r="46" spans="1:3" x14ac:dyDescent="0.25">
      <c r="A46" s="13" t="s">
        <v>48</v>
      </c>
      <c r="B46" s="14" t="s">
        <v>49</v>
      </c>
      <c r="C46" s="15">
        <f>'[1]3_3_3_4'!G14</f>
        <v>58725.29</v>
      </c>
    </row>
    <row r="47" spans="1:3" x14ac:dyDescent="0.25">
      <c r="A47" s="3" t="s">
        <v>50</v>
      </c>
      <c r="B47" s="4" t="s">
        <v>51</v>
      </c>
      <c r="C47" s="12"/>
    </row>
    <row r="48" spans="1:3" s="2" customFormat="1" x14ac:dyDescent="0.25">
      <c r="A48" s="6"/>
      <c r="B48" s="7" t="s">
        <v>76</v>
      </c>
      <c r="C48" s="8">
        <v>628010.04999999993</v>
      </c>
    </row>
    <row r="49" spans="1:3" s="2" customFormat="1" x14ac:dyDescent="0.25">
      <c r="A49" s="6"/>
      <c r="B49" s="7" t="s">
        <v>77</v>
      </c>
      <c r="C49" s="8">
        <v>225106.75000000006</v>
      </c>
    </row>
    <row r="50" spans="1:3" s="2" customFormat="1" x14ac:dyDescent="0.25">
      <c r="A50" s="9"/>
      <c r="B50" s="10" t="s">
        <v>78</v>
      </c>
      <c r="C50" s="11">
        <v>541909.31999999983</v>
      </c>
    </row>
    <row r="51" spans="1:3" x14ac:dyDescent="0.25">
      <c r="A51" s="3" t="s">
        <v>52</v>
      </c>
      <c r="B51" s="4" t="s">
        <v>53</v>
      </c>
      <c r="C51" s="12"/>
    </row>
    <row r="52" spans="1:3" s="2" customFormat="1" ht="28.5" x14ac:dyDescent="0.25">
      <c r="A52" s="9"/>
      <c r="B52" s="10" t="s">
        <v>81</v>
      </c>
      <c r="C52" s="11">
        <v>194222.52</v>
      </c>
    </row>
    <row r="53" spans="1:3" x14ac:dyDescent="0.25">
      <c r="A53" s="13" t="s">
        <v>54</v>
      </c>
      <c r="B53" s="14" t="s">
        <v>55</v>
      </c>
      <c r="C53" s="15">
        <f>'[1]4_2_2'!G13</f>
        <v>91914.12</v>
      </c>
    </row>
    <row r="54" spans="1:3" ht="28.5" x14ac:dyDescent="0.25">
      <c r="A54" s="13" t="s">
        <v>56</v>
      </c>
      <c r="B54" s="16" t="s">
        <v>82</v>
      </c>
      <c r="C54" s="15">
        <v>718216.60499999998</v>
      </c>
    </row>
    <row r="55" spans="1:3" x14ac:dyDescent="0.25">
      <c r="A55" s="13" t="s">
        <v>57</v>
      </c>
      <c r="B55" s="14" t="s">
        <v>58</v>
      </c>
      <c r="C55" s="15">
        <f>'[1]6_4'!G23</f>
        <v>276052.37</v>
      </c>
    </row>
    <row r="56" spans="1:3" ht="28.5" x14ac:dyDescent="0.25">
      <c r="A56" s="13" t="s">
        <v>59</v>
      </c>
      <c r="B56" s="16" t="s">
        <v>60</v>
      </c>
      <c r="C56" s="15">
        <f>'[1]9_9_2'!G10</f>
        <v>7662.6</v>
      </c>
    </row>
    <row r="57" spans="1:3" ht="29.25" thickBot="1" x14ac:dyDescent="0.3">
      <c r="A57" s="18"/>
      <c r="B57" s="19" t="s">
        <v>83</v>
      </c>
      <c r="C57" s="20">
        <v>344640.55498909886</v>
      </c>
    </row>
    <row r="58" spans="1:3" ht="16.5" thickTop="1" thickBot="1" x14ac:dyDescent="0.3">
      <c r="A58" s="21"/>
      <c r="B58" s="22" t="s">
        <v>88</v>
      </c>
      <c r="C58" s="20">
        <f>ROUND(SUM(C7:C57)*0.1,2)</f>
        <v>1039252.9</v>
      </c>
    </row>
    <row r="59" spans="1:3" ht="15.75" thickTop="1" x14ac:dyDescent="0.25">
      <c r="A59" s="26"/>
      <c r="B59" s="27" t="s">
        <v>61</v>
      </c>
      <c r="C59" s="28">
        <f>SUM(C7:C58)</f>
        <v>11431781.862989098</v>
      </c>
    </row>
    <row r="60" spans="1:3" x14ac:dyDescent="0.25">
      <c r="C60" s="34"/>
    </row>
    <row r="61" spans="1:3" x14ac:dyDescent="0.25">
      <c r="C61" s="29"/>
    </row>
    <row r="64" spans="1:3" x14ac:dyDescent="0.25">
      <c r="C64" s="33"/>
    </row>
    <row r="65" spans="3:3" x14ac:dyDescent="0.25">
      <c r="C65" s="30"/>
    </row>
    <row r="66" spans="3:3" x14ac:dyDescent="0.25">
      <c r="C66" s="31"/>
    </row>
    <row r="67" spans="3:3" x14ac:dyDescent="0.25">
      <c r="C67" s="31"/>
    </row>
    <row r="68" spans="3:3" x14ac:dyDescent="0.25">
      <c r="C68" s="31"/>
    </row>
    <row r="69" spans="3:3" x14ac:dyDescent="0.25">
      <c r="C69" s="32"/>
    </row>
  </sheetData>
  <mergeCells count="3">
    <mergeCell ref="A3:C3"/>
    <mergeCell ref="A2:C2"/>
    <mergeCell ref="A1:C1"/>
  </mergeCells>
  <pageMargins left="0.70866141732283472" right="0.51181102362204722" top="0.55118110236220474" bottom="0.55118110236220474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1-1</vt:lpstr>
      <vt:lpstr>'Priloga 1-1'!Področje_tiskanja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Uros Belak</dc:creator>
  <cp:lastModifiedBy>Jana Glavan</cp:lastModifiedBy>
  <cp:lastPrinted>2020-10-19T11:24:28Z</cp:lastPrinted>
  <dcterms:created xsi:type="dcterms:W3CDTF">2020-08-19T12:33:28Z</dcterms:created>
  <dcterms:modified xsi:type="dcterms:W3CDTF">2020-10-19T11:24:36Z</dcterms:modified>
</cp:coreProperties>
</file>